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15345" windowHeight="4680"/>
  </bookViews>
  <sheets>
    <sheet name="ورقة1" sheetId="1" r:id="rId1"/>
  </sheets>
  <externalReferences>
    <externalReference r:id="rId2"/>
  </externalReferences>
  <definedNames>
    <definedName name="JOA">[1]DataBase!$G$2</definedName>
    <definedName name="JOB_AR">[1]DataBase!$G$2:$G$50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G25" i="1" s="1"/>
  <c r="F12" i="1"/>
  <c r="E7" i="1"/>
  <c r="C8" i="1" s="1"/>
  <c r="I25" i="1" l="1"/>
  <c r="F25" i="1"/>
  <c r="E25" i="1"/>
  <c r="H25" i="1"/>
  <c r="E8" i="1"/>
  <c r="C9" i="1" s="1"/>
  <c r="E9" i="1" s="1"/>
  <c r="C10" i="1" s="1"/>
  <c r="E10" i="1" s="1"/>
  <c r="C11" i="1" s="1"/>
  <c r="E11" i="1" s="1"/>
  <c r="C12" i="1" l="1"/>
  <c r="E12" i="1" l="1"/>
  <c r="G12" i="1" s="1"/>
  <c r="H12" i="1"/>
</calcChain>
</file>

<file path=xl/comments1.xml><?xml version="1.0" encoding="utf-8"?>
<comments xmlns="http://schemas.openxmlformats.org/spreadsheetml/2006/main">
  <authors>
    <author>Abdo-allah</author>
  </authors>
  <commentList>
    <comment ref="I24" authorId="0" shapeId="0">
      <text>
        <r>
          <rPr>
            <sz val="9"/>
            <color indexed="81"/>
            <rFont val="Tahoma"/>
            <family val="2"/>
          </rPr>
          <t xml:space="preserve">اليوم
نلاحظ هنا ذكر جميع ايام العمل 
</t>
        </r>
      </text>
    </comment>
  </commentList>
</comments>
</file>

<file path=xl/sharedStrings.xml><?xml version="1.0" encoding="utf-8"?>
<sst xmlns="http://schemas.openxmlformats.org/spreadsheetml/2006/main" count="22" uniqueCount="21">
  <si>
    <t>تاريخ المباشرة العمل</t>
  </si>
  <si>
    <t xml:space="preserve">مدة العقد مع الشركة - بالشهور  يجدد تلقائي تبداء من تاريخ مباشرة العمل </t>
  </si>
  <si>
    <t>بعد اضافة اول تجديد عقد</t>
  </si>
  <si>
    <t>تجد هنا تم تجديد العقد هذا للمعرفة فقط</t>
  </si>
  <si>
    <t>ــــــــــــــــ&gt; هنا تم تجديد العقد للمرة الثانية</t>
  </si>
  <si>
    <t>تاريخ اليوم</t>
  </si>
  <si>
    <t>ــــــــــــــــ&gt; هنا تم تجديد العقد للمرة الثالثة</t>
  </si>
  <si>
    <t>ــــــــــــــــ&gt; هنا تم تجديد العقد للمرة الرابعه</t>
  </si>
  <si>
    <t>ــــــــــــــــ&gt; هنا تم تجديد العقد للمرة الخامسة</t>
  </si>
  <si>
    <t>ــــــــــــــــ&gt; هنا تم تجديد العقد للمرة السادسة</t>
  </si>
  <si>
    <t xml:space="preserve">هذا احدى الحلول لكن عشان ، اسهل عليك برضو في طريقة اخرى وهي حساب  الايام وهي ادق وافضل حسب طريقتك بالحل بعد اذنك </t>
  </si>
  <si>
    <t>والمقصود تجديد العقد تلقائي من جدول واحد فقط</t>
  </si>
  <si>
    <t>كم المدة المتبقية من تاريخ اليوم على انتهاء العقد من الايام</t>
  </si>
  <si>
    <t>تاريخ المباشرة</t>
  </si>
  <si>
    <t>مدة العقد المتفق عليه</t>
  </si>
  <si>
    <t>عدد الشهور</t>
  </si>
  <si>
    <t>سنة</t>
  </si>
  <si>
    <t>الشهر</t>
  </si>
  <si>
    <t>اليوم</t>
  </si>
  <si>
    <t>فرق الايام</t>
  </si>
  <si>
    <t>المطلوب اخر تجديد عقد موظف أي سنة 12/8/2017 ويظهر لي كم باقي يوم على الانتهاء العقد من تاريخ اليوم  الموافق 19/11/2017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</si>
</sst>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 Unicode MS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9" fontId="3" fillId="3" borderId="3" xfId="0" applyNumberFormat="1" applyFont="1" applyFill="1" applyBorder="1" applyAlignment="1" applyProtection="1">
      <alignment horizontal="center" vertical="center"/>
      <protection hidden="1"/>
    </xf>
    <xf numFmtId="164" fontId="3" fillId="3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-A~1/AppData/Local/Temp/Rar$DIa0.161/&#1593;&#1602;&#1608;&#1583;%20&#1575;&#1604;&#1593;&#1605;&#1604;%20&#1590;&#1610;%20&#1575;&#1604;&#1602;&#1605;&#1585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عقد العمل"/>
      <sheetName val="عرض عمل"/>
      <sheetName val="DataBase"/>
    </sheetNames>
    <sheetDataSet>
      <sheetData sheetId="0"/>
      <sheetData sheetId="1"/>
      <sheetData sheetId="2"/>
      <sheetData sheetId="3">
        <row r="2">
          <cell r="E2" t="str">
            <v>ينبع</v>
          </cell>
          <cell r="G2" t="str">
            <v>معلمـة</v>
          </cell>
        </row>
        <row r="3">
          <cell r="G3" t="str">
            <v>عاملة نظافة</v>
          </cell>
        </row>
        <row r="4">
          <cell r="G4" t="str">
            <v>عامل تظافة</v>
          </cell>
        </row>
        <row r="5">
          <cell r="G5" t="str">
            <v>سائق</v>
          </cell>
        </row>
        <row r="6">
          <cell r="G6" t="str">
            <v>حارس</v>
          </cell>
        </row>
        <row r="7">
          <cell r="G7" t="str">
            <v>مشرف</v>
          </cell>
        </row>
        <row r="8">
          <cell r="G8" t="str">
            <v>أخصائي تسويق</v>
          </cell>
        </row>
        <row r="9">
          <cell r="G9" t="str">
            <v>محاسب</v>
          </cell>
        </row>
        <row r="10">
          <cell r="G10" t="str">
            <v>سكرتارية</v>
          </cell>
        </row>
        <row r="11">
          <cell r="G11" t="str">
            <v>شئون موظفين</v>
          </cell>
        </row>
        <row r="12">
          <cell r="G12" t="str">
            <v>مدير</v>
          </cell>
        </row>
        <row r="13">
          <cell r="G13" t="str">
            <v>منسق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J25"/>
  <sheetViews>
    <sheetView rightToLeft="1" tabSelected="1" topLeftCell="A13" workbookViewId="0">
      <selection activeCell="A15" sqref="A15:G21"/>
    </sheetView>
  </sheetViews>
  <sheetFormatPr defaultRowHeight="14.25" x14ac:dyDescent="0.2"/>
  <cols>
    <col min="1" max="1" width="24" bestFit="1" customWidth="1"/>
    <col min="2" max="2" width="12.375" customWidth="1"/>
    <col min="3" max="3" width="14.625" customWidth="1"/>
    <col min="4" max="4" width="47.5" bestFit="1" customWidth="1"/>
    <col min="5" max="5" width="18.375" bestFit="1" customWidth="1"/>
    <col min="6" max="6" width="11.75" customWidth="1"/>
    <col min="7" max="7" width="37.375" bestFit="1" customWidth="1"/>
    <col min="8" max="8" width="12.625" bestFit="1" customWidth="1"/>
    <col min="10" max="10" width="83.875" bestFit="1" customWidth="1"/>
  </cols>
  <sheetData>
    <row r="3" spans="1:8" x14ac:dyDescent="0.2">
      <c r="C3" s="1"/>
      <c r="D3" s="2"/>
    </row>
    <row r="6" spans="1:8" ht="15" x14ac:dyDescent="0.2">
      <c r="C6" s="3" t="s">
        <v>0</v>
      </c>
      <c r="D6" s="3" t="s">
        <v>1</v>
      </c>
      <c r="E6" s="3" t="s">
        <v>2</v>
      </c>
      <c r="F6" s="3" t="s">
        <v>5</v>
      </c>
      <c r="G6" s="3" t="s">
        <v>12</v>
      </c>
    </row>
    <row r="7" spans="1:8" ht="15" x14ac:dyDescent="0.2">
      <c r="C7" s="4">
        <v>40037</v>
      </c>
      <c r="D7" s="5">
        <v>18</v>
      </c>
      <c r="E7" s="4">
        <f>IF(C7&lt;&gt;"",DATE(YEAR(C7),MONTH(C7)+$D$7,DAY(C7)),"")</f>
        <v>40586</v>
      </c>
    </row>
    <row r="8" spans="1:8" ht="15" x14ac:dyDescent="0.2">
      <c r="A8" s="7" t="s">
        <v>3</v>
      </c>
      <c r="B8" s="8"/>
      <c r="C8" s="4">
        <f>E7</f>
        <v>40586</v>
      </c>
      <c r="D8" s="5" t="s">
        <v>4</v>
      </c>
      <c r="E8" s="4">
        <f>IF(C8&lt;&gt;"",DATE(YEAR(C8),MONTH(C8)+$D$7,DAY(C8)),"")</f>
        <v>41133</v>
      </c>
    </row>
    <row r="9" spans="1:8" ht="15" x14ac:dyDescent="0.2">
      <c r="A9" s="7" t="s">
        <v>11</v>
      </c>
      <c r="B9" s="8"/>
      <c r="C9" s="4">
        <f>E8</f>
        <v>41133</v>
      </c>
      <c r="D9" s="5" t="s">
        <v>6</v>
      </c>
      <c r="E9" s="4">
        <f t="shared" ref="E9:E12" si="0">IF(C9&lt;&gt;"",DATE(YEAR(C9),MONTH(C9)+$D$7,DAY(C9)),"")</f>
        <v>41682</v>
      </c>
    </row>
    <row r="10" spans="1:8" ht="15" x14ac:dyDescent="0.2">
      <c r="A10" s="7"/>
      <c r="B10" s="8"/>
      <c r="C10" s="4">
        <f t="shared" ref="C10:C11" si="1">E9</f>
        <v>41682</v>
      </c>
      <c r="D10" s="5" t="s">
        <v>7</v>
      </c>
      <c r="E10" s="4">
        <f t="shared" si="0"/>
        <v>42228</v>
      </c>
    </row>
    <row r="11" spans="1:8" ht="15" x14ac:dyDescent="0.2">
      <c r="A11" s="7"/>
      <c r="B11" s="8"/>
      <c r="C11" s="4">
        <f t="shared" si="1"/>
        <v>42228</v>
      </c>
      <c r="D11" s="5" t="s">
        <v>8</v>
      </c>
      <c r="E11" s="4">
        <f t="shared" si="0"/>
        <v>42778</v>
      </c>
    </row>
    <row r="12" spans="1:8" ht="15" x14ac:dyDescent="0.2">
      <c r="A12" s="7"/>
      <c r="B12" s="8"/>
      <c r="C12" s="4">
        <f>E11</f>
        <v>42778</v>
      </c>
      <c r="D12" s="5" t="s">
        <v>9</v>
      </c>
      <c r="E12" s="4">
        <f t="shared" si="0"/>
        <v>43324</v>
      </c>
      <c r="F12" s="4">
        <f ca="1">TODAY()</f>
        <v>43058</v>
      </c>
      <c r="G12" s="1">
        <f ca="1">F12-E12</f>
        <v>-266</v>
      </c>
      <c r="H12" s="9" t="str">
        <f ca="1">IFERROR(IF(C12="","",(IF(C12&gt;=TODAY()," العقـد سـاري",IF(C12&lt;TODAY(),"العقد يحتاج الي تجديد",IF(C12="","   لايوجد عقد     "))))),"--")</f>
        <v>العقد يحتاج الي تجديد</v>
      </c>
    </row>
    <row r="15" spans="1:8" x14ac:dyDescent="0.2">
      <c r="A15" s="6" t="s">
        <v>10</v>
      </c>
      <c r="B15" s="6"/>
      <c r="C15" s="6"/>
      <c r="D15" s="6"/>
      <c r="E15" s="6"/>
      <c r="F15" s="6"/>
      <c r="G15" s="6"/>
    </row>
    <row r="16" spans="1:8" x14ac:dyDescent="0.2">
      <c r="A16" s="6"/>
      <c r="B16" s="6"/>
      <c r="C16" s="6"/>
      <c r="D16" s="6"/>
      <c r="E16" s="6"/>
      <c r="F16" s="6"/>
      <c r="G16" s="6"/>
    </row>
    <row r="17" spans="1:10" x14ac:dyDescent="0.2">
      <c r="A17" s="6"/>
      <c r="B17" s="6"/>
      <c r="C17" s="6"/>
      <c r="D17" s="6"/>
      <c r="E17" s="6"/>
      <c r="F17" s="6"/>
      <c r="G17" s="6"/>
    </row>
    <row r="18" spans="1:10" x14ac:dyDescent="0.2">
      <c r="A18" s="6"/>
      <c r="B18" s="6"/>
      <c r="C18" s="6"/>
      <c r="D18" s="6"/>
      <c r="E18" s="6"/>
      <c r="F18" s="6"/>
      <c r="G18" s="6"/>
    </row>
    <row r="19" spans="1:10" x14ac:dyDescent="0.2">
      <c r="A19" s="6"/>
      <c r="B19" s="6"/>
      <c r="C19" s="6"/>
      <c r="D19" s="6"/>
      <c r="E19" s="6"/>
      <c r="F19" s="6"/>
      <c r="G19" s="6"/>
    </row>
    <row r="20" spans="1:10" x14ac:dyDescent="0.2">
      <c r="A20" s="6"/>
      <c r="B20" s="6"/>
      <c r="C20" s="6"/>
      <c r="D20" s="6"/>
      <c r="E20" s="6"/>
      <c r="F20" s="6"/>
      <c r="G20" s="6"/>
    </row>
    <row r="21" spans="1:10" x14ac:dyDescent="0.2">
      <c r="A21" s="6"/>
      <c r="B21" s="6"/>
      <c r="C21" s="6"/>
      <c r="D21" s="6"/>
      <c r="E21" s="6"/>
      <c r="F21" s="6"/>
      <c r="G21" s="6"/>
    </row>
    <row r="24" spans="1:10" x14ac:dyDescent="0.2">
      <c r="B24" s="10" t="s">
        <v>13</v>
      </c>
      <c r="C24" s="10" t="s">
        <v>5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 t="s">
        <v>19</v>
      </c>
    </row>
    <row r="25" spans="1:10" ht="15" x14ac:dyDescent="0.2">
      <c r="B25" s="2">
        <v>40037</v>
      </c>
      <c r="C25" s="2">
        <f ca="1">TODAY()</f>
        <v>43058</v>
      </c>
      <c r="D25" s="1">
        <v>18</v>
      </c>
      <c r="E25" s="11">
        <f ca="1">IF(DATEDIF(C25,TODAY(),"m")&lt;=18,DATEDIF(B25,TODAY(),"m"),"انتهت المدة")</f>
        <v>99</v>
      </c>
      <c r="F25" s="12">
        <f ca="1">DATEDIF(B25,C25,"Y")</f>
        <v>8</v>
      </c>
      <c r="G25" s="13">
        <f ca="1">DATEDIF(B25,C25,"YM")</f>
        <v>3</v>
      </c>
      <c r="H25" s="13">
        <f ca="1">DATEDIF(B25,C25,"MD")</f>
        <v>7</v>
      </c>
      <c r="I25">
        <f ca="1">B25-C25</f>
        <v>-3021</v>
      </c>
      <c r="J25" t="s">
        <v>20</v>
      </c>
    </row>
  </sheetData>
  <mergeCells count="1">
    <mergeCell ref="A15:G21"/>
  </mergeCells>
  <dataValidations count="1">
    <dataValidation type="list" allowBlank="1" showInputMessage="1" showErrorMessage="1" sqref="G24">
      <formula1>OFFSET(JOA,0,0,COUNTA(JOB_AR),1)</formula1>
    </dataValidation>
  </dataValidations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dcterms:created xsi:type="dcterms:W3CDTF">2017-11-19T09:36:42Z</dcterms:created>
  <dcterms:modified xsi:type="dcterms:W3CDTF">2017-11-19T10:37:20Z</dcterms:modified>
</cp:coreProperties>
</file>